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13" i="1" l="1"/>
  <c r="K25" i="1"/>
  <c r="K10" i="1"/>
  <c r="K8" i="1"/>
  <c r="K32" i="1"/>
  <c r="K31" i="1" s="1"/>
  <c r="K29" i="1"/>
  <c r="K28" i="1" s="1"/>
  <c r="K15" i="1"/>
  <c r="K21" i="1" l="1"/>
  <c r="K20" i="1" s="1"/>
  <c r="K19" i="1" s="1"/>
  <c r="K18" i="1" s="1"/>
  <c r="K24" i="1"/>
  <c r="K23" i="1" s="1"/>
  <c r="K22" i="1" s="1"/>
  <c r="K12" i="1"/>
  <c r="K7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<sst xmlns="http://schemas.openxmlformats.org/spreadsheetml/2006/main" count="273" uniqueCount="68">
  <si>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</si>
  <si>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</si>
  <si>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</si>
  <si>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</si>
  <si>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</si>
  <si>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</si>
  <si>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</si>
  <si>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</si>
  <si>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</si>
  <si>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</si>
  <si>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</si>
  <si>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</si>
  <si>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</si>
  <si>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</si>
  <si>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</si>
  <si>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</si>
  <si>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</si>
  <si>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</si>
  <si>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</si>
  <si>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</si>
  <si>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</si>
  <si>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</si>
  <si>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</si>
  <si>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</si>
  <si>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</si>
  <si>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</si>
  <si>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</si>
  <si>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</si>
  <si>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</si>
  <si>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</si>
  <si>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</si>
  <si>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</si>
  <si>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</si>
  <si>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</si>
  <si>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</si>
  <si>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</si>
  <si>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</si>
  <si>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</si>
  <si>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</si>
  <si>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</si>
  <si>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</si>
  <si>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</si>
  <si>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</si>
  <si>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</si>
  <si>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</si>
  <si>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</si>
  <si>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</si>
  <si>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</si>
  <si>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</si>
  <si>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</si>
  <si>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</si>
  <si>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</si>
  <si>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</si>
  <si>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</si>
  <si>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</si>
  <si>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</si>
  <si>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</si>
  <si>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</si>
  <si>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</si>
  <si>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</si>
  <si>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</si>
  <si>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</si>
  <si>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</si>
  <si>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</si>
  <si>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</si>
  <si>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</si>
  <si>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</si>
  <si>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8 августа 2017 года № 282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от 21 декабря 2016 года № 239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</si>
</sst>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/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zoomScaleSheetLayoutView="100" workbookViewId="0">
      <selection activeCell="B1" sqref="B1:K1"/>
    </sheetView>
  </sheetViews>
  <sheetFormatPr defaultColWidth="9.140625" defaultRowHeight="12.75" x14ac:dyDescent="0.2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6384" width="9.140625" style="1"/>
  </cols>
  <sheetData>
    <row r="1" spans="1:12" ht="135.75" customHeight="1" x14ac:dyDescent="0.2">
      <c r="A1" s="19"/>
      <c r="B1" s="25" t="s">
        <v>67</v>
      </c>
      <c r="C1" s="25"/>
      <c r="D1" s="25"/>
      <c r="E1" s="25"/>
      <c r="F1" s="25"/>
      <c r="G1" s="25"/>
      <c r="H1" s="25"/>
      <c r="I1" s="25"/>
      <c r="J1" s="25"/>
      <c r="K1" s="25"/>
    </row>
    <row r="2" spans="1:12" ht="40.5" customHeight="1" x14ac:dyDescent="0.3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16.5" customHeight="1" x14ac:dyDescent="0.2">
      <c r="A3" s="19"/>
      <c r="B3" s="19"/>
      <c r="C3" s="20"/>
      <c r="D3" s="20"/>
      <c r="E3" s="20"/>
      <c r="F3" s="20"/>
      <c r="G3" s="20"/>
      <c r="H3" s="20"/>
      <c r="I3" s="20"/>
      <c r="J3" s="20"/>
      <c r="K3" s="15" t="s">
        <v>66</v>
      </c>
    </row>
    <row r="4" spans="1:12" ht="12.75" customHeight="1" x14ac:dyDescent="0.2">
      <c r="A4" s="26" t="s">
        <v>41</v>
      </c>
      <c r="B4" s="26" t="s">
        <v>40</v>
      </c>
      <c r="C4" s="28" t="s">
        <v>64</v>
      </c>
      <c r="D4" s="29"/>
      <c r="E4" s="29"/>
      <c r="F4" s="29"/>
      <c r="G4" s="29"/>
      <c r="H4" s="29"/>
      <c r="I4" s="29"/>
      <c r="J4" s="30"/>
      <c r="K4" s="34" t="s">
        <v>63</v>
      </c>
    </row>
    <row r="5" spans="1:12" ht="72.75" customHeight="1" x14ac:dyDescent="0.2">
      <c r="A5" s="27"/>
      <c r="B5" s="27"/>
      <c r="C5" s="31"/>
      <c r="D5" s="32"/>
      <c r="E5" s="32"/>
      <c r="F5" s="32"/>
      <c r="G5" s="32"/>
      <c r="H5" s="32"/>
      <c r="I5" s="32"/>
      <c r="J5" s="33"/>
      <c r="K5" s="34"/>
    </row>
    <row r="6" spans="1:12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2">
        <f>K7+K12+K17+K26</f>
        <v>31623</v>
      </c>
    </row>
    <row r="7" spans="1:12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6">
        <f>K8-K10</f>
        <v>5000</v>
      </c>
    </row>
    <row r="8" spans="1:12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6">
        <f>K9</f>
        <v>72000</v>
      </c>
    </row>
    <row r="9" spans="1:12" ht="25.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23">
        <v>72000</v>
      </c>
    </row>
    <row r="10" spans="1:12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6">
        <f>K11</f>
        <v>67000</v>
      </c>
    </row>
    <row r="11" spans="1:12" ht="25.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23">
        <v>67000</v>
      </c>
    </row>
    <row r="12" spans="1:12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6">
        <f>K13-K15</f>
        <v>22000</v>
      </c>
    </row>
    <row r="13" spans="1:12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6">
        <f>K14</f>
        <v>72000</v>
      </c>
    </row>
    <row r="14" spans="1:12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23">
        <v>72000</v>
      </c>
      <c r="L14" s="24"/>
    </row>
    <row r="15" spans="1:12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6">
        <f>K16</f>
        <v>50000</v>
      </c>
    </row>
    <row r="16" spans="1:12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23">
        <v>50000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7">
        <f>-(K18-K22)</f>
        <v>8623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7">
        <f>K19</f>
        <v>812691.3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8">
        <f>K20</f>
        <v>812691.3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8">
        <f>K21</f>
        <v>812691.3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8">
        <f>(667691.3+K9+K14+K28)</f>
        <v>812691.3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7">
        <f>K23</f>
        <v>821314.3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8">
        <f>K24</f>
        <v>821314.3</v>
      </c>
    </row>
    <row r="24" spans="1:11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8">
        <f>K25</f>
        <v>821314.3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8">
        <f>(699314.3+K11+K16+K33)</f>
        <v>821314.3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7">
        <f>K27</f>
        <v>-4000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7">
        <f>K28-K31</f>
        <v>-4000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8">
        <f>K29</f>
        <v>1000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8">
        <f>K30</f>
        <v>1000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8">
        <v>1000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8">
        <f>K32</f>
        <v>5000</v>
      </c>
    </row>
    <row r="32" spans="1:11" ht="38.25" x14ac:dyDescent="0.2">
      <c r="A32" s="21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8">
        <f>K33</f>
        <v>5000</v>
      </c>
    </row>
    <row r="33" spans="1:11" ht="38.25" x14ac:dyDescent="0.2">
      <c r="A33" s="21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8">
        <v>5000</v>
      </c>
    </row>
  </sheetData>
  <mergeCells count="6">
    <mergeCell ref="B1:K1"/>
    <mergeCell ref="B4:B5"/>
    <mergeCell ref="C4:J5"/>
    <mergeCell ref="K4:K5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2017-08-07T05:35:41Z</cp:lastPrinted>
  <dcterms:created xsi:type="dcterms:W3CDTF">2007-07-25T06:28:25Z</dcterms:created>
  <dcterms:modified xsi:type="dcterms:W3CDTF">2017-08-08T11:28:39Z</dcterms:modified>
</cp:coreProperties>
</file>